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 5 " sheetId="18" r:id="rId1"/>
  </sheets>
  <definedNames>
    <definedName name="____rn1">#REF!</definedName>
    <definedName name="___rn1">#REF!</definedName>
    <definedName name="__rn1">#REF!</definedName>
    <definedName name="_rn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5 '!$A$3:$M$41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L28" i="18" l="1"/>
  <c r="M28" i="18"/>
  <c r="C29" i="18"/>
  <c r="C28" i="18" s="1"/>
  <c r="C27" i="18" s="1"/>
  <c r="L29" i="18"/>
  <c r="M29" i="18"/>
  <c r="C31" i="18"/>
  <c r="L31" i="18"/>
  <c r="L27" i="18" s="1"/>
  <c r="C32" i="18"/>
  <c r="L32" i="18"/>
  <c r="M32" i="18"/>
  <c r="M31" i="18" s="1"/>
  <c r="M27" i="18" s="1"/>
  <c r="L34" i="18"/>
  <c r="M34" i="18"/>
  <c r="C35" i="18"/>
  <c r="C34" i="18" s="1"/>
  <c r="L35" i="18"/>
  <c r="M35" i="18"/>
  <c r="L37" i="18"/>
  <c r="L24" i="18" s="1"/>
  <c r="C38" i="18"/>
  <c r="L38" i="18"/>
  <c r="M38" i="18"/>
  <c r="M37" i="18" s="1"/>
  <c r="M24" i="18" s="1"/>
  <c r="C40" i="18"/>
  <c r="L40" i="18"/>
  <c r="M40" i="18"/>
  <c r="C37" i="18" l="1"/>
  <c r="C24" i="18" s="1"/>
</calcChain>
</file>

<file path=xl/sharedStrings.xml><?xml version="1.0" encoding="utf-8"?>
<sst xmlns="http://schemas.openxmlformats.org/spreadsheetml/2006/main" count="53" uniqueCount="47">
  <si>
    <t>к Решению Собрания депутатов ЗАТО Михайловский</t>
  </si>
  <si>
    <t>Приложение 5</t>
  </si>
  <si>
    <t>от 04 октября 2018 года №162</t>
  </si>
  <si>
    <t>Код бюджетной классификации</t>
  </si>
  <si>
    <t>Уменьшение прочих остатков денежных средств бюджетов городских округов</t>
  </si>
  <si>
    <t xml:space="preserve"> 000 01 05 02 01 04 0000610</t>
  </si>
  <si>
    <t>Уменьшение прочих остатков средств бюджетов</t>
  </si>
  <si>
    <t xml:space="preserve"> 000 01 05 02 00 00 0000 600</t>
  </si>
  <si>
    <t>Увеличение прочих остатков денежных средств бюджетов городских округов</t>
  </si>
  <si>
    <t xml:space="preserve"> 000 01 05 02 01 04 0000 510</t>
  </si>
  <si>
    <t>Увеличение прочих остатков средств бюджетов</t>
  </si>
  <si>
    <t xml:space="preserve"> 000 01 05 02 00 00 0000 500</t>
  </si>
  <si>
    <t>Изменение остатков средств на счетах по учету средств бюджетов</t>
  </si>
  <si>
    <t xml:space="preserve"> 000 01 05 00 00 00 0000 000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</si>
  <si>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</si>
  <si>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</si>
  <si>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в валюте Российской Федерации</t>
  </si>
  <si>
    <t>000 01 02 00 00 00 0000 700</t>
  </si>
  <si>
    <t>Кредиты кредитных организаций в валюте Российской Федерации</t>
  </si>
  <si>
    <t>000 01 02 00 00 00 0000 000</t>
  </si>
  <si>
    <t>Предоставление бюджетных кредитов юридическим лицам из бюджетов городских округов в валюте Российской Федерации</t>
  </si>
  <si>
    <t>000 01 06 05 01 04 0000 540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</si>
  <si>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</si>
  <si>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</si>
  <si>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внутри страны в валюте Российской Федерации</t>
  </si>
  <si>
    <t>000 01 06 05 00 00 0000 500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</si>
  <si>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</si>
  <si>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</si>
  <si>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юридическим лицам в валюте Российской Федерации</t>
  </si>
  <si>
    <t>000 01 06 05 00 00 0000 600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</si>
  <si>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</si>
  <si>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</si>
  <si>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</si>
  <si>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</si>
  <si>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Изменение прочих остатков средств бюджетов</t>
  </si>
  <si>
    <t xml:space="preserve"> 000 01 05 02 00 00 0000 000</t>
  </si>
  <si>
    <t>Изменение остатков средств на счетах  по учету  средств бюджета</t>
  </si>
  <si>
    <t>ИСТОЧНИКИ ВНУТРЕННЕГО ФИНАНСИРОВАНИЯ ДЕФИЦИТОВ БЮДЖЕТОВ</t>
  </si>
  <si>
    <t>000 01 00 00 00 00 0000 000</t>
  </si>
  <si>
    <t>2</t>
  </si>
  <si>
    <t>Сумма,тыс. руб.</t>
  </si>
  <si>
    <t>Наименование</t>
  </si>
  <si>
    <t>Приложение 9</t>
  </si>
  <si>
    <t>от  24 января 2019 года №186</t>
  </si>
  <si>
    <t>к решению Собрания депутатов от 20 декабря 2018 года № 177</t>
  </si>
  <si>
    <t>Источники внутреннего финансирования дефицита бюджета муниципального образования п. Михайловский  на 2019 год и на плановый период 2020 и 2021 годов</t>
  </si>
  <si>
    <t>к решению Собрания депутатов муниципального образования п. Михайловский Саратовской области от 10 декабря 2019 года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</si>
</sst>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3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</cellStyleXfs>
  <cellXfs count="37">
    <xf numFmtId="0" fontId="0" fillId="0" borderId="0" xfId="0"/>
    <xf numFmtId="0" fontId="3" fillId="0" borderId="0" xfId="1"/>
    <xf numFmtId="0" fontId="7" fillId="0" borderId="0" xfId="1" applyFont="1"/>
    <xf numFmtId="49" fontId="4" fillId="0" borderId="0" xfId="2" applyNumberFormat="1" applyFont="1" applyAlignment="1">
      <alignment vertical="center"/>
    </xf>
    <xf numFmtId="0" fontId="4" fillId="0" borderId="0" xfId="1" applyFont="1" applyFill="1" applyAlignment="1">
      <alignment wrapText="1"/>
    </xf>
    <xf numFmtId="164" fontId="6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wrapText="1"/>
    </xf>
    <xf numFmtId="49" fontId="1" fillId="0" borderId="1" xfId="1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49" fontId="6" fillId="0" borderId="1" xfId="1" applyNumberFormat="1" applyFont="1" applyBorder="1" applyAlignment="1">
      <alignment wrapText="1"/>
    </xf>
    <xf numFmtId="49" fontId="6" fillId="0" borderId="1" xfId="1" applyNumberFormat="1" applyFont="1" applyBorder="1" applyAlignment="1">
      <alignment horizontal="left" wrapText="1"/>
    </xf>
    <xf numFmtId="0" fontId="6" fillId="0" borderId="1" xfId="1" applyFont="1" applyBorder="1" applyAlignment="1">
      <alignment horizontal="center" wrapText="1"/>
    </xf>
    <xf numFmtId="164" fontId="2" fillId="0" borderId="1" xfId="1" applyNumberFormat="1" applyFont="1" applyBorder="1"/>
    <xf numFmtId="0" fontId="1" fillId="0" borderId="1" xfId="11" applyFont="1" applyBorder="1" applyAlignment="1">
      <alignment wrapText="1"/>
    </xf>
    <xf numFmtId="49" fontId="10" fillId="0" borderId="0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right" wrapText="1"/>
    </xf>
    <xf numFmtId="49" fontId="12" fillId="0" borderId="0" xfId="1" applyNumberFormat="1" applyFont="1" applyBorder="1" applyAlignment="1">
      <alignment horizontal="center" wrapText="1"/>
    </xf>
    <xf numFmtId="49" fontId="11" fillId="0" borderId="1" xfId="1" applyNumberFormat="1" applyFont="1" applyBorder="1" applyAlignment="1">
      <alignment horizontal="left" wrapText="1"/>
    </xf>
    <xf numFmtId="0" fontId="11" fillId="0" borderId="1" xfId="1" applyFont="1" applyBorder="1" applyAlignment="1">
      <alignment horizontal="center" wrapText="1"/>
    </xf>
    <xf numFmtId="164" fontId="13" fillId="0" borderId="1" xfId="1" applyNumberFormat="1" applyFont="1" applyBorder="1"/>
    <xf numFmtId="3" fontId="12" fillId="0" borderId="0" xfId="1" applyNumberFormat="1" applyFont="1" applyBorder="1" applyAlignment="1">
      <alignment horizontal="center" wrapText="1"/>
    </xf>
    <xf numFmtId="49" fontId="11" fillId="0" borderId="1" xfId="1" applyNumberFormat="1" applyFont="1" applyBorder="1" applyAlignment="1">
      <alignment horizontal="center" wrapText="1"/>
    </xf>
    <xf numFmtId="3" fontId="14" fillId="0" borderId="1" xfId="1" applyNumberFormat="1" applyFont="1" applyBorder="1" applyAlignment="1">
      <alignment horizontal="center" wrapText="1"/>
    </xf>
    <xf numFmtId="49" fontId="14" fillId="0" borderId="1" xfId="1" applyNumberFormat="1" applyFont="1" applyBorder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164" fontId="6" fillId="0" borderId="1" xfId="1" applyNumberFormat="1" applyFont="1" applyFill="1" applyBorder="1" applyAlignment="1">
      <alignment horizontal="right" wrapText="1"/>
    </xf>
    <xf numFmtId="49" fontId="4" fillId="0" borderId="0" xfId="2" applyNumberFormat="1" applyFont="1" applyAlignment="1">
      <alignment horizontal="left" vertical="center" wrapText="1"/>
    </xf>
    <xf numFmtId="0" fontId="4" fillId="0" borderId="0" xfId="1" applyFont="1" applyFill="1" applyAlignment="1">
      <alignment horizontal="right" wrapText="1"/>
    </xf>
    <xf numFmtId="49" fontId="4" fillId="0" borderId="0" xfId="2" applyNumberFormat="1" applyFont="1" applyFill="1" applyAlignment="1">
      <alignment horizontal="right" vertical="center"/>
    </xf>
    <xf numFmtId="49" fontId="4" fillId="0" borderId="0" xfId="2" applyNumberFormat="1" applyFont="1" applyAlignment="1">
      <alignment horizontal="right" vertical="center"/>
    </xf>
    <xf numFmtId="164" fontId="4" fillId="0" borderId="0" xfId="3" applyNumberFormat="1" applyFont="1" applyFill="1" applyAlignment="1">
      <alignment horizontal="right" wrapText="1"/>
    </xf>
    <xf numFmtId="49" fontId="4" fillId="0" borderId="0" xfId="2" applyNumberFormat="1" applyFont="1" applyFill="1" applyAlignment="1">
      <alignment horizontal="left" vertical="center" wrapText="1"/>
    </xf>
    <xf numFmtId="0" fontId="10" fillId="0" borderId="0" xfId="1" applyFont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49" fontId="14" fillId="0" borderId="1" xfId="1" applyNumberFormat="1" applyFont="1" applyBorder="1" applyAlignment="1">
      <alignment horizontal="center" wrapText="1"/>
    </xf>
    <xf numFmtId="4" fontId="14" fillId="0" borderId="1" xfId="1" applyNumberFormat="1" applyFont="1" applyBorder="1" applyAlignment="1">
      <alignment horizontal="center" wrapText="1"/>
    </xf>
    <xf numFmtId="4" fontId="12" fillId="0" borderId="0" xfId="1" applyNumberFormat="1" applyFont="1" applyBorder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T41"/>
  <sheetViews>
    <sheetView tabSelected="1" view="pageBreakPreview" topLeftCell="A11" zoomScaleNormal="100" zoomScaleSheetLayoutView="100" workbookViewId="0">
      <selection activeCell="B47" sqref="B4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20" ht="12.75" hidden="1" customHeight="1" x14ac:dyDescent="0.2">
      <c r="B1" s="29"/>
      <c r="C1" s="29"/>
    </row>
    <row r="2" spans="1:20" ht="12.75" hidden="1" customHeight="1" x14ac:dyDescent="0.2">
      <c r="B2" s="29"/>
      <c r="C2" s="29"/>
    </row>
    <row r="3" spans="1:20" ht="12.75" hidden="1" customHeight="1" x14ac:dyDescent="0.2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0" ht="33.75" hidden="1" customHeight="1" x14ac:dyDescent="0.25"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20" ht="15" hidden="1" customHeight="1" x14ac:dyDescent="0.25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20" ht="16.5" hidden="1" customHeight="1" x14ac:dyDescent="0.2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20" ht="16.5" hidden="1" customHeight="1" x14ac:dyDescent="0.2">
      <c r="A7" s="28" t="s">
        <v>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20" ht="16.5" hidden="1" customHeight="1" x14ac:dyDescent="0.2">
      <c r="A8" s="28" t="s">
        <v>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20" ht="16.5" hidden="1" customHeight="1" x14ac:dyDescent="0.2">
      <c r="A9" s="28" t="s">
        <v>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20" ht="16.5" hidden="1" customHeight="1" x14ac:dyDescent="0.2">
      <c r="A10" s="28" t="s">
        <v>43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20" ht="16.5" customHeight="1" x14ac:dyDescent="0.25">
      <c r="A11" s="27" t="s">
        <v>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4"/>
      <c r="O11" s="4"/>
      <c r="P11" s="4"/>
      <c r="Q11" s="4"/>
      <c r="R11" s="4"/>
      <c r="S11" s="4"/>
      <c r="T11" s="4"/>
    </row>
    <row r="12" spans="1:20" ht="68.25" customHeight="1" x14ac:dyDescent="0.2">
      <c r="A12" s="3"/>
      <c r="B12" s="3"/>
      <c r="C12" s="26" t="s">
        <v>46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20" ht="16.5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20" ht="18" customHeight="1" x14ac:dyDescent="0.2">
      <c r="B14" s="29" t="s">
        <v>42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20" ht="34.5" customHeight="1" x14ac:dyDescent="0.2">
      <c r="C15" s="31" t="s">
        <v>44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20" ht="17.25" customHeight="1" x14ac:dyDescent="0.2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ht="18.75" customHeight="1" x14ac:dyDescent="0.25"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3" ht="15.75" customHeight="1" x14ac:dyDescent="0.2">
      <c r="A18" s="32" t="s">
        <v>45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ht="29.25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ht="27.75" customHeight="1" x14ac:dyDescent="0.25">
      <c r="A20" s="32"/>
      <c r="B20" s="32"/>
      <c r="C20" s="32"/>
      <c r="D20" s="32"/>
    </row>
    <row r="21" spans="1:13" x14ac:dyDescent="0.2">
      <c r="A21" s="33" t="s">
        <v>3</v>
      </c>
      <c r="B21" s="34" t="s">
        <v>41</v>
      </c>
      <c r="C21" s="35" t="s">
        <v>40</v>
      </c>
      <c r="D21" s="36"/>
      <c r="L21" s="35" t="s">
        <v>40</v>
      </c>
      <c r="M21" s="35" t="s">
        <v>40</v>
      </c>
    </row>
    <row r="22" spans="1:13" ht="18.75" customHeight="1" x14ac:dyDescent="0.2">
      <c r="A22" s="33"/>
      <c r="B22" s="34"/>
      <c r="C22" s="35"/>
      <c r="D22" s="36"/>
      <c r="L22" s="35"/>
      <c r="M22" s="35"/>
    </row>
    <row r="23" spans="1:13" ht="15.75" x14ac:dyDescent="0.25">
      <c r="A23" s="24">
        <v>1</v>
      </c>
      <c r="B23" s="23" t="s">
        <v>39</v>
      </c>
      <c r="C23" s="22">
        <v>3</v>
      </c>
      <c r="D23" s="20"/>
      <c r="L23" s="22">
        <v>4</v>
      </c>
      <c r="M23" s="22">
        <v>5</v>
      </c>
    </row>
    <row r="24" spans="1:13" ht="46.5" customHeight="1" x14ac:dyDescent="0.2">
      <c r="A24" s="18" t="s">
        <v>38</v>
      </c>
      <c r="B24" s="21" t="s">
        <v>37</v>
      </c>
      <c r="C24" s="19">
        <f>C37+C34</f>
        <v>-5100.2000000000116</v>
      </c>
      <c r="D24" s="20"/>
      <c r="L24" s="19">
        <f>L37+L34</f>
        <v>0</v>
      </c>
      <c r="M24" s="19">
        <f>M37+M34</f>
        <v>0</v>
      </c>
    </row>
    <row r="25" spans="1:13" ht="39" hidden="1" customHeight="1" x14ac:dyDescent="0.2">
      <c r="A25" s="18" t="s">
        <v>13</v>
      </c>
      <c r="B25" s="17" t="s">
        <v>36</v>
      </c>
      <c r="C25" s="15">
        <v>4604.3999999999996</v>
      </c>
      <c r="D25" s="16"/>
      <c r="L25" s="15">
        <v>4604.3999999999996</v>
      </c>
      <c r="M25" s="15">
        <v>4604.3999999999996</v>
      </c>
    </row>
    <row r="26" spans="1:13" ht="40.5" hidden="1" customHeight="1" x14ac:dyDescent="0.25">
      <c r="A26" s="7" t="s">
        <v>35</v>
      </c>
      <c r="B26" s="9" t="s">
        <v>34</v>
      </c>
      <c r="C26" s="12">
        <v>4602.8</v>
      </c>
      <c r="D26" s="14"/>
      <c r="L26" s="12">
        <v>4602.8</v>
      </c>
      <c r="M26" s="12">
        <v>4602.8</v>
      </c>
    </row>
    <row r="27" spans="1:13" ht="40.5" hidden="1" customHeight="1" x14ac:dyDescent="0.25">
      <c r="A27" s="7" t="s">
        <v>33</v>
      </c>
      <c r="B27" s="13" t="s">
        <v>32</v>
      </c>
      <c r="C27" s="12">
        <f>C28+C31</f>
        <v>0</v>
      </c>
      <c r="D27" s="2"/>
      <c r="L27" s="12">
        <f>L28+L31</f>
        <v>0</v>
      </c>
      <c r="M27" s="12">
        <f>M28+M31</f>
        <v>0</v>
      </c>
    </row>
    <row r="28" spans="1:13" ht="40.5" hidden="1" customHeight="1" x14ac:dyDescent="0.25">
      <c r="A28" s="7" t="s">
        <v>31</v>
      </c>
      <c r="B28" s="13" t="s">
        <v>30</v>
      </c>
      <c r="C28" s="12">
        <f>C29</f>
        <v>0</v>
      </c>
      <c r="D28" s="2"/>
      <c r="L28" s="12">
        <f>L29</f>
        <v>0</v>
      </c>
      <c r="M28" s="12">
        <f>M29</f>
        <v>0</v>
      </c>
    </row>
    <row r="29" spans="1:13" ht="40.5" hidden="1" customHeight="1" x14ac:dyDescent="0.25">
      <c r="A29" s="7" t="s">
        <v>29</v>
      </c>
      <c r="B29" s="13" t="s">
        <v>28</v>
      </c>
      <c r="C29" s="12">
        <f>C30</f>
        <v>0</v>
      </c>
      <c r="D29" s="2"/>
      <c r="L29" s="12">
        <f>L30</f>
        <v>0</v>
      </c>
      <c r="M29" s="12">
        <f>M30</f>
        <v>0</v>
      </c>
    </row>
    <row r="30" spans="1:13" ht="45.75" hidden="1" customHeight="1" x14ac:dyDescent="0.25">
      <c r="A30" s="7" t="s">
        <v>27</v>
      </c>
      <c r="B30" s="13" t="s">
        <v>26</v>
      </c>
      <c r="C30" s="12">
        <v>0</v>
      </c>
      <c r="D30" s="2"/>
      <c r="L30" s="12">
        <v>0</v>
      </c>
      <c r="M30" s="12">
        <v>0</v>
      </c>
    </row>
    <row r="31" spans="1:13" ht="40.5" hidden="1" customHeight="1" x14ac:dyDescent="0.25">
      <c r="A31" s="7" t="s">
        <v>25</v>
      </c>
      <c r="B31" s="13" t="s">
        <v>24</v>
      </c>
      <c r="C31" s="12">
        <f>C32</f>
        <v>0</v>
      </c>
      <c r="D31" s="2"/>
      <c r="L31" s="12">
        <f>L32</f>
        <v>0</v>
      </c>
      <c r="M31" s="12">
        <f>M32</f>
        <v>0</v>
      </c>
    </row>
    <row r="32" spans="1:13" ht="40.5" hidden="1" customHeight="1" x14ac:dyDescent="0.25">
      <c r="A32" s="7" t="s">
        <v>23</v>
      </c>
      <c r="B32" s="13" t="s">
        <v>22</v>
      </c>
      <c r="C32" s="12">
        <f>C33</f>
        <v>0</v>
      </c>
      <c r="D32" s="2"/>
      <c r="L32" s="12">
        <f>L33</f>
        <v>0</v>
      </c>
      <c r="M32" s="12">
        <f>M33</f>
        <v>0</v>
      </c>
    </row>
    <row r="33" spans="1:13" ht="46.5" hidden="1" customHeight="1" thickBot="1" x14ac:dyDescent="0.3">
      <c r="A33" s="7" t="s">
        <v>21</v>
      </c>
      <c r="B33" s="13" t="s">
        <v>20</v>
      </c>
      <c r="C33" s="12">
        <v>0</v>
      </c>
      <c r="D33" s="2"/>
      <c r="L33" s="12">
        <v>0</v>
      </c>
      <c r="M33" s="12">
        <v>0</v>
      </c>
    </row>
    <row r="34" spans="1:13" ht="23.25" hidden="1" customHeight="1" x14ac:dyDescent="0.25">
      <c r="A34" s="7" t="s">
        <v>19</v>
      </c>
      <c r="B34" s="13" t="s">
        <v>18</v>
      </c>
      <c r="C34" s="12">
        <f>C35</f>
        <v>0</v>
      </c>
      <c r="D34" s="2"/>
      <c r="L34" s="12">
        <f>L35</f>
        <v>0</v>
      </c>
      <c r="M34" s="12">
        <f>M35</f>
        <v>0</v>
      </c>
    </row>
    <row r="35" spans="1:13" ht="27" hidden="1" customHeight="1" x14ac:dyDescent="0.25">
      <c r="A35" s="7" t="s">
        <v>17</v>
      </c>
      <c r="B35" s="13" t="s">
        <v>16</v>
      </c>
      <c r="C35" s="12">
        <f>C36</f>
        <v>0</v>
      </c>
      <c r="D35" s="2"/>
      <c r="L35" s="12">
        <f>L36</f>
        <v>0</v>
      </c>
      <c r="M35" s="12">
        <f>M36</f>
        <v>0</v>
      </c>
    </row>
    <row r="36" spans="1:13" ht="26.25" hidden="1" customHeight="1" x14ac:dyDescent="0.25">
      <c r="A36" s="7" t="s">
        <v>15</v>
      </c>
      <c r="B36" s="13" t="s">
        <v>14</v>
      </c>
      <c r="C36" s="12">
        <v>0</v>
      </c>
      <c r="D36" s="2"/>
      <c r="L36" s="12">
        <v>0</v>
      </c>
      <c r="M36" s="12">
        <v>0</v>
      </c>
    </row>
    <row r="37" spans="1:13" ht="15.75" customHeight="1" x14ac:dyDescent="0.2">
      <c r="A37" s="11" t="s">
        <v>13</v>
      </c>
      <c r="B37" s="10" t="s">
        <v>12</v>
      </c>
      <c r="C37" s="5">
        <f>C38+C40</f>
        <v>-5100.2000000000116</v>
      </c>
      <c r="L37" s="5">
        <f>L38+L40</f>
        <v>0</v>
      </c>
      <c r="M37" s="5">
        <f>M38+M40</f>
        <v>0</v>
      </c>
    </row>
    <row r="38" spans="1:13" ht="17.25" customHeight="1" x14ac:dyDescent="0.2">
      <c r="A38" s="7" t="s">
        <v>11</v>
      </c>
      <c r="B38" s="9" t="s">
        <v>10</v>
      </c>
      <c r="C38" s="5">
        <f>C39</f>
        <v>-111042.1</v>
      </c>
      <c r="L38" s="5">
        <f>L39</f>
        <v>-85859.9</v>
      </c>
      <c r="M38" s="5">
        <f>M39</f>
        <v>-71882.100000000006</v>
      </c>
    </row>
    <row r="39" spans="1:13" ht="24.75" customHeight="1" x14ac:dyDescent="0.2">
      <c r="A39" s="7" t="s">
        <v>9</v>
      </c>
      <c r="B39" s="8" t="s">
        <v>8</v>
      </c>
      <c r="C39" s="5">
        <v>-111042.1</v>
      </c>
      <c r="L39" s="5">
        <v>-85859.9</v>
      </c>
      <c r="M39" s="5">
        <v>-71882.100000000006</v>
      </c>
    </row>
    <row r="40" spans="1:13" ht="14.25" customHeight="1" x14ac:dyDescent="0.2">
      <c r="A40" s="7" t="s">
        <v>7</v>
      </c>
      <c r="B40" s="6" t="s">
        <v>6</v>
      </c>
      <c r="C40" s="5">
        <f>C41</f>
        <v>105941.9</v>
      </c>
      <c r="L40" s="5">
        <f>L41</f>
        <v>85859.9</v>
      </c>
      <c r="M40" s="5">
        <f>M41</f>
        <v>71882.100000000006</v>
      </c>
    </row>
    <row r="41" spans="1:13" ht="25.5" x14ac:dyDescent="0.2">
      <c r="A41" s="7" t="s">
        <v>5</v>
      </c>
      <c r="B41" s="6" t="s">
        <v>4</v>
      </c>
      <c r="C41" s="25">
        <v>105941.9</v>
      </c>
      <c r="L41" s="5">
        <v>85859.9</v>
      </c>
      <c r="M41" s="5">
        <v>71882.100000000006</v>
      </c>
    </row>
  </sheetData>
  <mergeCells count="25">
    <mergeCell ref="B16:M16"/>
    <mergeCell ref="B17:K17"/>
    <mergeCell ref="A18:M19"/>
    <mergeCell ref="A20:D20"/>
    <mergeCell ref="A21:A22"/>
    <mergeCell ref="B21:B22"/>
    <mergeCell ref="C21:C22"/>
    <mergeCell ref="D21:D22"/>
    <mergeCell ref="L21:L22"/>
    <mergeCell ref="M21:M22"/>
    <mergeCell ref="B1:C1"/>
    <mergeCell ref="B2:C2"/>
    <mergeCell ref="B3:K3"/>
    <mergeCell ref="B4:K4"/>
    <mergeCell ref="A5:M5"/>
    <mergeCell ref="A6:M6"/>
    <mergeCell ref="A11:M11"/>
    <mergeCell ref="A13:M13"/>
    <mergeCell ref="C12:M12"/>
    <mergeCell ref="C15:M15"/>
    <mergeCell ref="A7:M7"/>
    <mergeCell ref="A8:M8"/>
    <mergeCell ref="A9:M9"/>
    <mergeCell ref="A10:M10"/>
    <mergeCell ref="B14:M14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</vt:lpstr>
      <vt:lpstr>'Приложение 5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2019-12-20T08:09:05Z</dcterms:modified>
</cp:coreProperties>
</file>